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480" yWindow="195" windowWidth="15315" windowHeight="10935"/>
  </bookViews>
  <sheets>
    <sheet name="Feuil1" sheetId="1" r:id="rId1"/>
    <sheet name="Feuil3" sheetId="2" r:id="rId2"/>
    <sheet name="Semestre 1" sheetId="4" r:id="rId3"/>
    <sheet name="Semestre 2" sheetId="8" r:id="rId4"/>
    <sheet name="Année" sheetId="7" r:id="rId5"/>
  </sheets>
  <definedNames>
    <definedName name="ARTICLES">Feuil1!$J$5:$L$8</definedName>
    <definedName name="Prix" localSheetId="4">Année!#REF!</definedName>
    <definedName name="Prix" localSheetId="2">'Semestre 1'!$C$4:$C$7</definedName>
    <definedName name="Prix" localSheetId="3">'Semestre 2'!$C$4:$C$7</definedName>
    <definedName name="Prix">Feuil1!$D$5:$D$8</definedName>
    <definedName name="Quantité" localSheetId="4">Année!#REF!</definedName>
    <definedName name="Quantité" localSheetId="2">'Semestre 1'!$D$4:$D$7</definedName>
    <definedName name="Quantité" localSheetId="3">'Semestre 2'!$D$4:$D$7</definedName>
    <definedName name="Quantité">Feuil1!$E$5:$E$8</definedName>
    <definedName name="Transport" localSheetId="4">Année!#REF!</definedName>
    <definedName name="Transport" localSheetId="2">'Semestre 1'!$E$8</definedName>
    <definedName name="Transport" localSheetId="3">'Semestre 2'!$E$8</definedName>
    <definedName name="Transport">Feuil1!$F$10</definedName>
  </definedNames>
  <calcPr calcId="152511"/>
</workbook>
</file>

<file path=xl/calcChain.xml><?xml version="1.0" encoding="utf-8"?>
<calcChain xmlns="http://schemas.openxmlformats.org/spreadsheetml/2006/main">
  <c r="D5" i="1" l="1"/>
  <c r="F5" i="4" l="1"/>
  <c r="F6" i="4"/>
  <c r="F7" i="4"/>
  <c r="A12" i="8"/>
  <c r="E7" i="8"/>
  <c r="F7" i="8" s="1"/>
  <c r="E6" i="8"/>
  <c r="F6" i="8" s="1"/>
  <c r="E5" i="8"/>
  <c r="F5" i="8" s="1"/>
  <c r="E4" i="8"/>
  <c r="F4" i="4"/>
  <c r="C4" i="7" s="1"/>
  <c r="A12" i="4"/>
  <c r="F4" i="8" l="1"/>
  <c r="E8" i="8"/>
  <c r="F8" i="4"/>
  <c r="E7" i="4"/>
  <c r="E6" i="4"/>
  <c r="E5" i="4"/>
  <c r="E4" i="4"/>
  <c r="E8" i="4" l="1"/>
  <c r="E9" i="1"/>
  <c r="B7" i="2" l="1"/>
  <c r="F6" i="1"/>
  <c r="F7" i="1"/>
  <c r="F8" i="1"/>
  <c r="F5" i="1"/>
  <c r="F9" i="1" l="1"/>
  <c r="G7" i="1" l="1"/>
  <c r="G5" i="1"/>
  <c r="G8" i="1"/>
  <c r="G6" i="1"/>
</calcChain>
</file>

<file path=xl/sharedStrings.xml><?xml version="1.0" encoding="utf-8"?>
<sst xmlns="http://schemas.openxmlformats.org/spreadsheetml/2006/main" count="71" uniqueCount="25">
  <si>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</si>
  <si>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</si>
  <si>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</si>
  <si>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</si>
  <si>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</si>
  <si>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</si>
  <si>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</si>
  <si>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</si>
  <si>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</si>
  <si>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</si>
  <si>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</si>
  <si>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</si>
  <si>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</si>
  <si>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</si>
  <si>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date de début</t>
  </si>
  <si>
    <t>jours</t>
  </si>
  <si>
    <t>jours chômés</t>
  </si>
  <si>
    <t>ECHEANCE</t>
  </si>
  <si>
    <t>Pourcentage</t>
  </si>
  <si>
    <t>Dossard Junior rouge</t>
  </si>
  <si>
    <t>Dossard Junior jaune</t>
  </si>
  <si>
    <t>TOTAL
(dont transport : 5 %)</t>
  </si>
  <si>
    <t>TOTAL
(dont transport)</t>
  </si>
  <si>
    <t>Transport :</t>
  </si>
  <si>
    <t>Football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</si>
</sst>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9" fontId="0" fillId="0" borderId="0" xfId="0" applyNumberFormat="1"/>
    <xf numFmtId="44" fontId="0" fillId="0" borderId="1" xfId="2" applyFont="1" applyBorder="1"/>
    <xf numFmtId="44" fontId="0" fillId="0" borderId="0" xfId="2" applyFont="1"/>
    <xf numFmtId="44" fontId="0" fillId="3" borderId="0" xfId="2" applyFont="1" applyFill="1"/>
    <xf numFmtId="0" fontId="0" fillId="3" borderId="0" xfId="2" applyNumberFormat="1" applyFont="1" applyFill="1"/>
    <xf numFmtId="0" fontId="0" fillId="2" borderId="1" xfId="0" applyFill="1" applyBorder="1"/>
    <xf numFmtId="9" fontId="0" fillId="2" borderId="1" xfId="0" applyNumberFormat="1" applyFill="1" applyBorder="1"/>
    <xf numFmtId="0" fontId="0" fillId="0" borderId="1" xfId="0" applyFont="1" applyBorder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textRotation="60"/>
    </xf>
    <xf numFmtId="44" fontId="1" fillId="2" borderId="1" xfId="2" applyFont="1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/>
  </sheetViews>
  <sheetFormatPr baseColWidth="10" defaultRowHeight="15" x14ac:dyDescent="0.25"/>
  <cols>
    <col min="3" max="3" width="22.7109375" bestFit="1" customWidth="1"/>
    <col min="6" max="6" width="17" customWidth="1"/>
    <col min="7" max="7" width="17.28515625" customWidth="1"/>
  </cols>
  <sheetData>
    <row r="1" spans="1:12" ht="18.75" customHeight="1" x14ac:dyDescent="0.25">
      <c r="B1" s="19" t="s">
        <v>0</v>
      </c>
      <c r="C1" s="19"/>
      <c r="D1" s="19"/>
      <c r="E1" s="19"/>
      <c r="F1" s="19"/>
      <c r="G1" s="19"/>
    </row>
    <row r="2" spans="1:12" x14ac:dyDescent="0.25">
      <c r="B2" s="19"/>
      <c r="C2" s="19"/>
      <c r="D2" s="19"/>
      <c r="E2" s="19"/>
      <c r="F2" s="19"/>
      <c r="G2" s="19"/>
    </row>
    <row r="4" spans="1:12" s="2" customFormat="1" x14ac:dyDescent="0.25">
      <c r="B4" s="6" t="s">
        <v>1</v>
      </c>
      <c r="C4" s="6" t="s">
        <v>2</v>
      </c>
      <c r="D4" s="6" t="s">
        <v>3</v>
      </c>
      <c r="E4" s="6" t="s">
        <v>4</v>
      </c>
      <c r="F4" s="6" t="s">
        <v>13</v>
      </c>
      <c r="G4" s="6" t="s">
        <v>18</v>
      </c>
    </row>
    <row r="5" spans="1:12" x14ac:dyDescent="0.25">
      <c r="A5" s="20" t="s">
        <v>24</v>
      </c>
      <c r="B5" s="7" t="s">
        <v>5</v>
      </c>
      <c r="C5" s="7" t="s">
        <v>9</v>
      </c>
      <c r="D5" s="12">
        <f>VLOOKUP(B5,ARTICLES,3)</f>
        <v>26.7</v>
      </c>
      <c r="E5" s="7">
        <v>22</v>
      </c>
      <c r="F5" s="12">
        <f>Prix*Quantité</f>
        <v>587.4</v>
      </c>
      <c r="G5" s="10">
        <f>F5/$F$9</f>
        <v>0.31777116581011627</v>
      </c>
      <c r="I5" s="1"/>
      <c r="J5" s="7" t="s">
        <v>5</v>
      </c>
      <c r="K5" s="7" t="s">
        <v>9</v>
      </c>
      <c r="L5" s="8">
        <v>28.99</v>
      </c>
    </row>
    <row r="6" spans="1:12" x14ac:dyDescent="0.25">
      <c r="A6" s="20"/>
      <c r="B6" s="7" t="s">
        <v>6</v>
      </c>
      <c r="C6" s="7" t="s">
        <v>19</v>
      </c>
      <c r="D6" s="12">
        <v>24.5</v>
      </c>
      <c r="E6" s="7">
        <v>15</v>
      </c>
      <c r="F6" s="12">
        <f>Prix*Quantité</f>
        <v>367.5</v>
      </c>
      <c r="G6" s="10">
        <f t="shared" ref="G6:G8" si="0">F6/$F$9</f>
        <v>0.19880984582093589</v>
      </c>
      <c r="J6" s="7" t="s">
        <v>6</v>
      </c>
      <c r="K6" s="7" t="s">
        <v>11</v>
      </c>
      <c r="L6" s="8">
        <v>24.5</v>
      </c>
    </row>
    <row r="7" spans="1:12" x14ac:dyDescent="0.25">
      <c r="A7" s="20"/>
      <c r="B7" s="7" t="s">
        <v>7</v>
      </c>
      <c r="C7" s="7" t="s">
        <v>20</v>
      </c>
      <c r="D7" s="12">
        <v>29.5</v>
      </c>
      <c r="E7" s="7">
        <v>14</v>
      </c>
      <c r="F7" s="12">
        <f>Prix*Quantité</f>
        <v>413</v>
      </c>
      <c r="G7" s="10">
        <f t="shared" si="0"/>
        <v>0.22342439816067081</v>
      </c>
      <c r="J7" s="7" t="s">
        <v>7</v>
      </c>
      <c r="K7" s="7" t="s">
        <v>12</v>
      </c>
      <c r="L7" s="8">
        <v>29.5</v>
      </c>
    </row>
    <row r="8" spans="1:12" x14ac:dyDescent="0.25">
      <c r="A8" s="20"/>
      <c r="B8" s="7" t="s">
        <v>8</v>
      </c>
      <c r="C8" s="18" t="s">
        <v>10</v>
      </c>
      <c r="D8" s="12">
        <v>26.7</v>
      </c>
      <c r="E8" s="7">
        <v>18</v>
      </c>
      <c r="F8" s="12">
        <f>Prix*Quantité</f>
        <v>480.59999999999997</v>
      </c>
      <c r="G8" s="10">
        <f t="shared" si="0"/>
        <v>0.25999459020827698</v>
      </c>
      <c r="J8" s="7" t="s">
        <v>8</v>
      </c>
      <c r="K8" s="7" t="s">
        <v>10</v>
      </c>
      <c r="L8" s="8">
        <v>26.7</v>
      </c>
    </row>
    <row r="9" spans="1:12" x14ac:dyDescent="0.25">
      <c r="A9" s="20"/>
      <c r="B9" s="7"/>
      <c r="C9" s="7"/>
      <c r="D9" s="7"/>
      <c r="E9" s="9">
        <f t="shared" ref="E9:F9" si="1">SUM(E5:E8)</f>
        <v>69</v>
      </c>
      <c r="F9" s="21">
        <f t="shared" si="1"/>
        <v>1848.5</v>
      </c>
      <c r="G9" s="10"/>
    </row>
    <row r="10" spans="1:12" x14ac:dyDescent="0.25">
      <c r="F10" s="4"/>
    </row>
    <row r="18" spans="4:7" x14ac:dyDescent="0.25">
      <c r="F18" s="5"/>
      <c r="G18" s="5"/>
    </row>
    <row r="19" spans="4:7" x14ac:dyDescent="0.25">
      <c r="F19" s="5"/>
    </row>
    <row r="21" spans="4:7" x14ac:dyDescent="0.25">
      <c r="D21" s="5"/>
    </row>
    <row r="22" spans="4:7" x14ac:dyDescent="0.25">
      <c r="D22" s="5"/>
    </row>
  </sheetData>
  <mergeCells count="2">
    <mergeCell ref="B1:G2"/>
    <mergeCell ref="A5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I22" sqref="I22"/>
    </sheetView>
  </sheetViews>
  <sheetFormatPr baseColWidth="10" defaultRowHeight="15" x14ac:dyDescent="0.25"/>
  <cols>
    <col min="1" max="1" width="13.42578125" bestFit="1" customWidth="1"/>
  </cols>
  <sheetData>
    <row r="1" spans="1:3" x14ac:dyDescent="0.25">
      <c r="A1" t="s">
        <v>14</v>
      </c>
      <c r="B1" s="5">
        <v>40725</v>
      </c>
    </row>
    <row r="2" spans="1:3" x14ac:dyDescent="0.25">
      <c r="A2" t="s">
        <v>15</v>
      </c>
      <c r="B2">
        <v>40</v>
      </c>
    </row>
    <row r="4" spans="1:3" x14ac:dyDescent="0.25">
      <c r="A4" t="s">
        <v>16</v>
      </c>
      <c r="B4" s="5">
        <v>40738</v>
      </c>
    </row>
    <row r="5" spans="1:3" x14ac:dyDescent="0.25">
      <c r="B5" s="5">
        <v>40770</v>
      </c>
    </row>
    <row r="7" spans="1:3" x14ac:dyDescent="0.25">
      <c r="A7" t="s">
        <v>17</v>
      </c>
      <c r="B7" s="5">
        <f>WORKDAY(B1,B2,B4:B5)</f>
        <v>40785</v>
      </c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8" sqref="E8:F8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21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C4*D4+(0.05*C4*D4)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C5*D5+(0.05*C5*D5)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3">
        <f t="shared" ref="E8:F8" si="1">SUM(E4:E7)</f>
        <v>1898.8799999999999</v>
      </c>
      <c r="F8" s="13">
        <f t="shared" si="1"/>
        <v>1993.8240000000001</v>
      </c>
    </row>
    <row r="10" spans="1:7" x14ac:dyDescent="0.25">
      <c r="E10" s="11"/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:F7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22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E4+(E4*$E$10)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E5+(E5*$E$10)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4">
        <f t="shared" ref="E8" si="1">SUM(E4:E7)</f>
        <v>1898.8799999999999</v>
      </c>
      <c r="F8" s="15"/>
    </row>
    <row r="10" spans="1:7" x14ac:dyDescent="0.25">
      <c r="D10" s="16" t="s">
        <v>23</v>
      </c>
      <c r="E10" s="17">
        <v>0.05</v>
      </c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20.28515625" customWidth="1"/>
  </cols>
  <sheetData>
    <row r="1" spans="1:4" ht="18.75" x14ac:dyDescent="0.3">
      <c r="A1" s="3" t="s">
        <v>0</v>
      </c>
    </row>
    <row r="3" spans="1:4" s="2" customFormat="1" ht="30" x14ac:dyDescent="0.25">
      <c r="A3" s="6" t="s">
        <v>1</v>
      </c>
      <c r="B3" s="6" t="s">
        <v>2</v>
      </c>
      <c r="C3" s="6" t="s">
        <v>21</v>
      </c>
    </row>
    <row r="4" spans="1:4" x14ac:dyDescent="0.25">
      <c r="A4" s="7" t="s">
        <v>5</v>
      </c>
      <c r="B4" s="7" t="s">
        <v>9</v>
      </c>
      <c r="C4" s="12">
        <f>'Semestre 1'!F4+Année!F4</f>
        <v>669.66899999999998</v>
      </c>
      <c r="D4" s="1"/>
    </row>
    <row r="5" spans="1:4" x14ac:dyDescent="0.25">
      <c r="A5" s="7" t="s">
        <v>6</v>
      </c>
      <c r="B5" s="7" t="s">
        <v>19</v>
      </c>
      <c r="C5" s="12"/>
    </row>
    <row r="6" spans="1:4" x14ac:dyDescent="0.25">
      <c r="A6" s="7" t="s">
        <v>7</v>
      </c>
      <c r="B6" s="7" t="s">
        <v>20</v>
      </c>
      <c r="C6" s="12"/>
    </row>
    <row r="7" spans="1:4" x14ac:dyDescent="0.25">
      <c r="A7" s="7" t="s">
        <v>8</v>
      </c>
      <c r="B7" s="7" t="s">
        <v>10</v>
      </c>
      <c r="C7" s="12"/>
    </row>
    <row r="8" spans="1:4" x14ac:dyDescent="0.25">
      <c r="C8" s="13"/>
    </row>
    <row r="14" spans="1:4" x14ac:dyDescent="0.25">
      <c r="C1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Feuil1</vt:lpstr>
      <vt:lpstr>Feuil3</vt:lpstr>
      <vt:lpstr>Semestre 1</vt:lpstr>
      <vt:lpstr>Semestre 2</vt:lpstr>
      <vt:lpstr>Année</vt:lpstr>
      <vt:lpstr>ARTICLES</vt:lpstr>
      <vt:lpstr>'Semestre 1'!Prix</vt:lpstr>
      <vt:lpstr>'Semestre 2'!Prix</vt:lpstr>
      <vt:lpstr>Prix</vt:lpstr>
      <vt:lpstr>'Semestre 1'!Quantité</vt:lpstr>
      <vt:lpstr>'Semestre 2'!Quantité</vt:lpstr>
      <vt:lpstr>Quantité</vt:lpstr>
      <vt:lpstr>'Semestre 1'!Transport</vt:lpstr>
      <vt:lpstr>'Semestre 2'!Transport</vt:lpstr>
      <vt:lpstr>Transport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2010-04-28T13:03:26Z</dcterms:created>
  <dcterms:modified xsi:type="dcterms:W3CDTF">2012-12-21T11:30:46Z</dcterms:modified>
</cp:coreProperties>
</file>